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erver\e-mails-2\ОБЕКТИ\Крумовград - пожарна\Статика Бетон Пожарна Крумовград\"/>
    </mc:Choice>
  </mc:AlternateContent>
  <bookViews>
    <workbookView xWindow="0" yWindow="0" windowWidth="21000" windowHeight="11850" activeTab="1"/>
  </bookViews>
  <sheets>
    <sheet name="Изходни данни" sheetId="1" r:id="rId1"/>
    <sheet name="Резултат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2" l="1"/>
  <c r="G18" i="2"/>
  <c r="G10" i="2"/>
  <c r="G13" i="2" l="1"/>
  <c r="G12" i="2"/>
  <c r="M10" i="2" l="1"/>
  <c r="M12" i="2"/>
  <c r="M11" i="2"/>
  <c r="M13" i="2"/>
  <c r="M18" i="2" l="1"/>
  <c r="O10" i="2"/>
  <c r="O16" i="2" s="1"/>
  <c r="P16" i="2" l="1"/>
  <c r="Q10" i="2"/>
</calcChain>
</file>

<file path=xl/sharedStrings.xml><?xml version="1.0" encoding="utf-8"?>
<sst xmlns="http://schemas.openxmlformats.org/spreadsheetml/2006/main" count="73" uniqueCount="62">
  <si>
    <t>Наименование / показател</t>
  </si>
  <si>
    <t>Обект</t>
  </si>
  <si>
    <t>Извършил изпитването</t>
  </si>
  <si>
    <t>Метод на изпитване</t>
  </si>
  <si>
    <t>Уред за измерване</t>
  </si>
  <si>
    <t>Брой точки</t>
  </si>
  <si>
    <t>Идентификация на точките</t>
  </si>
  <si>
    <t>Бетон / Вероятна якост на натиск чрез повърхнинна твърдост</t>
  </si>
  <si>
    <t>„Мултиплекс Инженеринг” ЕООД, гр.София, СО, район „Сердика”, ул. „Люти брод” № 3, ет.1</t>
  </si>
  <si>
    <t>БДС EN 12504-2:2012 - Изпитване на бетон в конструкции.
Част 2: Изпитване без разрушаване. Определяне на големината на отскока.</t>
  </si>
  <si>
    <t>БДС EN 13791:2007/NA:2011 - Оценяване якостта на натиск на бетона на място в конструкции и готови бетонни елементи. (Национално приложение NA).</t>
  </si>
  <si>
    <t>Бетонов възел</t>
  </si>
  <si>
    <t>Няма данни</t>
  </si>
  <si>
    <t>Бетон клас (по проект)</t>
  </si>
  <si>
    <t>В</t>
  </si>
  <si>
    <t>Възраст на бетона</t>
  </si>
  <si>
    <t>&gt; 25</t>
  </si>
  <si>
    <t>год.</t>
  </si>
  <si>
    <t>Показател</t>
  </si>
  <si>
    <t>Мерна единица</t>
  </si>
  <si>
    <t>Вероятна якост на натиск чрез повърхнинна твърдост</t>
  </si>
  <si>
    <t>МРа</t>
  </si>
  <si>
    <t>БДС EN 12504-2:2012 ; БДС EN 13791:2007/NA:2011</t>
  </si>
  <si>
    <t>№</t>
  </si>
  <si>
    <t>№ на точка</t>
  </si>
  <si>
    <t>&gt; 25 год.</t>
  </si>
  <si>
    <t>Резултати от изпитването</t>
  </si>
  <si>
    <t>Възраст при изпитване</t>
  </si>
  <si>
    <t>Отскок</t>
  </si>
  <si>
    <t>Условна якост</t>
  </si>
  <si>
    <t>Стойност на показателя</t>
  </si>
  <si>
    <t>Неопределеност</t>
  </si>
  <si>
    <t>Допуск на показателя</t>
  </si>
  <si>
    <t>Условия на изпитване</t>
  </si>
  <si>
    <t>Средна вероятна якост на натиск</t>
  </si>
  <si>
    <t>/2.0/</t>
  </si>
  <si>
    <t>&gt;    -</t>
  </si>
  <si>
    <t>Възложител</t>
  </si>
  <si>
    <t>Електронен склерометър - DIGI SCHMIDT 2000 сериен номер : ND 6562/091-4900</t>
  </si>
  <si>
    <t>Договор / дата</t>
  </si>
  <si>
    <t>σis</t>
  </si>
  <si>
    <t>fcm,is,cube</t>
  </si>
  <si>
    <t>fck,is,cube</t>
  </si>
  <si>
    <t>n</t>
  </si>
  <si>
    <t>Σ(fck,is,cube-fcm,is,cube)^2</t>
  </si>
  <si>
    <t>n-1</t>
  </si>
  <si>
    <r>
      <rPr>
        <b/>
        <sz val="11"/>
        <color rgb="FFFF0000"/>
        <rFont val="Calibri"/>
        <family val="2"/>
        <charset val="204"/>
        <scheme val="minor"/>
      </rPr>
      <t>Средна вероятна якост на натиск</t>
    </r>
    <r>
      <rPr>
        <b/>
        <sz val="11"/>
        <color theme="1"/>
        <rFont val="Calibri"/>
        <family val="2"/>
        <charset val="204"/>
        <scheme val="minor"/>
      </rPr>
      <t xml:space="preserve"> = </t>
    </r>
    <r>
      <rPr>
        <b/>
        <sz val="11"/>
        <color theme="1"/>
        <rFont val="Calibri"/>
        <family val="2"/>
        <charset val="204"/>
      </rPr>
      <t>Σ(</t>
    </r>
    <r>
      <rPr>
        <b/>
        <sz val="11"/>
        <color rgb="FF00B050"/>
        <rFont val="Calibri"/>
        <family val="2"/>
        <charset val="204"/>
      </rPr>
      <t>стойност на показателя</t>
    </r>
    <r>
      <rPr>
        <b/>
        <sz val="11"/>
        <color theme="1"/>
        <rFont val="Calibri"/>
        <family val="2"/>
        <charset val="204"/>
      </rPr>
      <t>)/</t>
    </r>
    <r>
      <rPr>
        <b/>
        <sz val="11"/>
        <color rgb="FF0070C0"/>
        <rFont val="Calibri"/>
        <family val="2"/>
        <charset val="204"/>
      </rPr>
      <t>бройка успешни проби</t>
    </r>
  </si>
  <si>
    <t>Ks</t>
  </si>
  <si>
    <t>σ</t>
  </si>
  <si>
    <t>fck,is-min [MPa]</t>
  </si>
  <si>
    <t>fck,is-max [MPa]</t>
  </si>
  <si>
    <t>fck,is,cube,95% [MPa]</t>
  </si>
  <si>
    <t>Клас бетон</t>
  </si>
  <si>
    <t>Дата на изпитване</t>
  </si>
  <si>
    <t>ГДПБЗН-МВР</t>
  </si>
  <si>
    <t>РСПБЗН - Крумовград</t>
  </si>
  <si>
    <t>„Изготвяне на обследване за установяване на техническите характеристики, свързани с изискванията по чл. 169, ал. 1, т. 1 - т. 5, ал. 2 и ал. 3 от Закона за устройство на територията (ЗУТ) и изготвяне на технически паспорти съгласно чл. 176а от ЗУТ, по Оперативна програма „Региони в растеж" 2014-2020 г. на следната сграда на ГДПБЗН-МВР - РСПБЗН - Крумовград, предмет на Обособена позиция №3</t>
  </si>
  <si>
    <t>B……….</t>
  </si>
  <si>
    <t>C………..</t>
  </si>
  <si>
    <t>08.02.2016г.</t>
  </si>
  <si>
    <t xml:space="preserve">№1029 - 1032 </t>
  </si>
  <si>
    <t>4 бр. точки на прострелване по страниците на греди на третия етаж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</si>
</sst>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</font>
    <font>
      <b/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400050</xdr:colOff>
      <xdr:row>37</xdr:row>
      <xdr:rowOff>0</xdr:rowOff>
    </xdr:from>
    <xdr:ext cx="1537151" cy="3553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409700" y="8001000"/>
              <a:ext cx="1537151" cy="355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  <m:e>
                            <m:sSubSup>
                              <m:sSubSup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𝑐𝑘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𝑖𝑠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𝑐𝑢𝑏𝑒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409700" y="8001000"/>
              <a:ext cx="1537151" cy="355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𝑓_(𝑐𝑚,𝑖𝑠,𝑐𝑢𝑏𝑒)=(∑24_1^𝑛▒𝑓_(𝑐𝑘,𝑖𝑠,𝑐𝑢𝑏𝑒)^𝑖 )/𝑛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9525</xdr:colOff>
      <xdr:row>37</xdr:row>
      <xdr:rowOff>133350</xdr:rowOff>
    </xdr:from>
    <xdr:ext cx="757515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3676650" y="8134350"/>
              <a:ext cx="757515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3676650" y="8134350"/>
              <a:ext cx="757515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𝑓_(𝑐𝑚,𝑖𝑠,𝑐𝑢𝑏𝑒)=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428625</xdr:colOff>
      <xdr:row>40</xdr:row>
      <xdr:rowOff>161925</xdr:rowOff>
    </xdr:from>
    <xdr:ext cx="2229649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438275" y="8734425"/>
              <a:ext cx="222964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bg-BG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𝑖𝑠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3"/>
                                  </m:r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𝑛</m:t>
                                </m:r>
                              </m:sup>
                              <m:e>
                                <m:sSup>
                                  <m:sSup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sSubSup>
                                          <m:sSubSupPr>
                                            <m:ctrlP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𝑓</m:t>
                                            </m:r>
                                          </m:e>
                                          <m:sub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𝑐𝑘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𝑖𝑠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𝑐𝑢𝑏𝑒</m:t>
                                            </m:r>
                                          </m:sub>
                                          <m:sup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</m:t>
                                            </m:r>
                                          </m:sup>
                                        </m:sSubSup>
                                        <m: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sSub>
                                          <m:sSubPr>
                                            <m:ctrlP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𝑓</m:t>
                                            </m:r>
                                          </m:e>
                                          <m:sub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𝑐𝑚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𝑖𝑠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𝑐𝑢𝑏𝑒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</m:e>
                                  <m:sup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438275" y="8734425"/>
              <a:ext cx="222964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bg-BG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_𝑖𝑠=√((∑24_1^𝑛▒(𝑓_(𝑐𝑘,𝑖𝑠,𝑐𝑢𝑏𝑒)^𝑖−𝑓_(𝑐𝑚,𝑖𝑠,𝑐𝑢𝑏𝑒) )^2 )/(𝑛−1))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514350</xdr:colOff>
      <xdr:row>41</xdr:row>
      <xdr:rowOff>180975</xdr:rowOff>
    </xdr:from>
    <xdr:ext cx="34323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181475" y="8943975"/>
              <a:ext cx="3432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181475" y="8943975"/>
              <a:ext cx="3432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533400</xdr:colOff>
      <xdr:row>45</xdr:row>
      <xdr:rowOff>114300</xdr:rowOff>
    </xdr:from>
    <xdr:ext cx="1111523" cy="3776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543050" y="9639300"/>
              <a:ext cx="1111523" cy="377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𝜎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𝑚𝑎𝑥</m:t>
                    </m:r>
                    <m:d>
                      <m:dPr>
                        <m:begChr m:val="{"/>
                        <m:endChr m:val=""/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eqArr>
                          <m:eqArr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eqArr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3,0</m:t>
                            </m:r>
                          </m:e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𝐾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𝑆</m:t>
                                </m:r>
                              </m:sub>
                            </m:s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∗</m:t>
                            </m:r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bg-BG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𝜎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𝑖𝑠</m:t>
                                </m:r>
                              </m:sub>
                            </m:sSub>
                          </m:e>
                        </m:eqArr>
                      </m:e>
                    </m:d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43050" y="9639300"/>
              <a:ext cx="1111523" cy="377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𝜎=𝑚𝑎𝑥{█(3,0@𝐾_𝑆∗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)┤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447675</xdr:colOff>
      <xdr:row>45</xdr:row>
      <xdr:rowOff>95250</xdr:rowOff>
    </xdr:from>
    <xdr:ext cx="26244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4114800" y="9620250"/>
              <a:ext cx="26244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𝜎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114800" y="9620250"/>
              <a:ext cx="26244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𝜎=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371475</xdr:colOff>
      <xdr:row>50</xdr:row>
      <xdr:rowOff>0</xdr:rowOff>
    </xdr:from>
    <xdr:ext cx="1898533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381125" y="10477500"/>
              <a:ext cx="189853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−3∗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381125" y="10477500"/>
              <a:ext cx="189853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𝑓_(𝑐𝑘,𝑖𝑠−𝑚𝑖𝑛)=𝑓_(𝑐𝑚,𝑖𝑠,𝑐𝑢𝑏𝑒)−3∗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352425</xdr:colOff>
      <xdr:row>52</xdr:row>
      <xdr:rowOff>9525</xdr:rowOff>
    </xdr:from>
    <xdr:ext cx="1863523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1362075" y="10868025"/>
              <a:ext cx="186352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𝑚𝑎𝑥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𝑐𝑚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+3∗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362075" y="10868025"/>
              <a:ext cx="186352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𝑚𝑎𝑥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)=𝑓_(𝑐𝑚,𝑖𝑠,𝑐𝑢𝑏𝑒)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323850</xdr:colOff>
      <xdr:row>50</xdr:row>
      <xdr:rowOff>38100</xdr:rowOff>
    </xdr:from>
    <xdr:ext cx="726417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3990975" y="10515600"/>
              <a:ext cx="726417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>
                <a:effectLst/>
              </a:endParaRP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3990975" y="10515600"/>
              <a:ext cx="726417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𝑚𝑖𝑛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lang="bg-BG">
                <a:effectLst/>
              </a:endParaRPr>
            </a:p>
          </xdr:txBody>
        </xdr:sp>
      </mc:Fallback>
    </mc:AlternateContent>
    <xdr:clientData/>
  </xdr:oneCellAnchor>
  <xdr:oneCellAnchor>
    <xdr:from>
      <xdr:col>6</xdr:col>
      <xdr:colOff>142875</xdr:colOff>
      <xdr:row>51</xdr:row>
      <xdr:rowOff>161925</xdr:rowOff>
    </xdr:from>
    <xdr:ext cx="749629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3810000" y="10829925"/>
              <a:ext cx="749629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𝑚𝑎𝑥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>
                <a:effectLst/>
              </a:endParaRP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3810000" y="10829925"/>
              <a:ext cx="749629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𝑚𝑎𝑥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)=</a:t>
              </a:r>
              <a:endParaRPr lang="bg-BG">
                <a:effectLst/>
              </a:endParaRPr>
            </a:p>
          </xdr:txBody>
        </xdr:sp>
      </mc:Fallback>
    </mc:AlternateContent>
    <xdr:clientData/>
  </xdr:oneCellAnchor>
  <xdr:oneCellAnchor>
    <xdr:from>
      <xdr:col>3</xdr:col>
      <xdr:colOff>323850</xdr:colOff>
      <xdr:row>55</xdr:row>
      <xdr:rowOff>104775</xdr:rowOff>
    </xdr:from>
    <xdr:ext cx="1993174" cy="1769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TextBox 12"/>
            <xdr:cNvSpPr txBox="1"/>
          </xdr:nvSpPr>
          <xdr:spPr>
            <a:xfrm>
              <a:off x="1943100" y="11191875"/>
              <a:ext cx="199317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−1,</m:t>
                    </m:r>
                    <m:r>
                      <a:rPr lang="bg-BG" sz="1100" b="0" i="1">
                        <a:latin typeface="Cambria Math" panose="02040503050406030204" pitchFamily="18" charset="0"/>
                      </a:rPr>
                      <m:t>85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</m:oMath>
                </m:oMathPara>
              </a14:m>
              <a:endParaRPr lang="bg-BG" sz="11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943100" y="11191875"/>
              <a:ext cx="199317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𝑓_(𝑐𝑘,𝑖𝑠,𝑐𝑢𝑏𝑒)=𝑓_(𝑐𝑚,𝑖𝑠,𝑐𝑢𝑏𝑒)−1,</a:t>
              </a:r>
              <a:r>
                <a:rPr lang="bg-BG" sz="1100" b="0" i="0">
                  <a:latin typeface="Cambria Math" panose="02040503050406030204" pitchFamily="18" charset="0"/>
                </a:rPr>
                <a:t>85</a:t>
              </a:r>
              <a:r>
                <a:rPr lang="en-US" sz="1100" b="0" i="0">
                  <a:latin typeface="Cambria Math" panose="02040503050406030204" pitchFamily="18" charset="0"/>
                </a:rPr>
                <a:t>∗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3</xdr:col>
      <xdr:colOff>266700</xdr:colOff>
      <xdr:row>57</xdr:row>
      <xdr:rowOff>85725</xdr:rowOff>
    </xdr:from>
    <xdr:ext cx="724814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885950" y="11915775"/>
              <a:ext cx="72481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885950" y="11915775"/>
              <a:ext cx="72481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𝑓_(𝑐𝑘,𝑖𝑠,𝑐𝑢𝑏𝑒)=</a:t>
              </a:r>
              <a:endParaRPr lang="bg-BG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5"/>
  <sheetViews>
    <sheetView workbookViewId="0">
      <selection activeCell="B4" sqref="B4:I15"/>
    </sheetView>
  </sheetViews>
  <sheetFormatPr defaultRowHeight="15" x14ac:dyDescent="0.25"/>
  <cols>
    <col min="2" max="2" width="5.42578125" customWidth="1"/>
    <col min="3" max="3" width="17.28515625" customWidth="1"/>
    <col min="4" max="4" width="14" customWidth="1"/>
    <col min="5" max="5" width="15.42578125" customWidth="1"/>
    <col min="6" max="6" width="6.7109375" customWidth="1"/>
    <col min="7" max="7" width="14.28515625" customWidth="1"/>
    <col min="8" max="8" width="11.140625" customWidth="1"/>
    <col min="9" max="9" width="10.42578125" customWidth="1"/>
  </cols>
  <sheetData>
    <row r="4" spans="2:9" ht="30" customHeight="1" x14ac:dyDescent="0.25">
      <c r="B4" s="2">
        <v>1</v>
      </c>
      <c r="C4" s="23" t="s">
        <v>0</v>
      </c>
      <c r="D4" s="43" t="s">
        <v>7</v>
      </c>
      <c r="E4" s="43"/>
      <c r="F4" s="43"/>
      <c r="G4" s="43"/>
      <c r="H4" s="43"/>
      <c r="I4" s="43"/>
    </row>
    <row r="5" spans="2:9" ht="30" customHeight="1" x14ac:dyDescent="0.25">
      <c r="B5" s="2">
        <v>2</v>
      </c>
      <c r="C5" s="3" t="s">
        <v>1</v>
      </c>
      <c r="D5" s="48" t="s">
        <v>55</v>
      </c>
      <c r="E5" s="48"/>
      <c r="F5" s="48"/>
      <c r="G5" s="48"/>
      <c r="H5" s="48"/>
      <c r="I5" s="48"/>
    </row>
    <row r="6" spans="2:9" ht="30" customHeight="1" x14ac:dyDescent="0.25">
      <c r="B6" s="2">
        <v>3</v>
      </c>
      <c r="C6" s="3" t="s">
        <v>37</v>
      </c>
      <c r="D6" s="49" t="s">
        <v>54</v>
      </c>
      <c r="E6" s="50"/>
      <c r="F6" s="50"/>
      <c r="G6" s="50"/>
      <c r="H6" s="50"/>
      <c r="I6" s="51"/>
    </row>
    <row r="7" spans="2:9" ht="117.75" customHeight="1" x14ac:dyDescent="0.25">
      <c r="B7" s="2">
        <v>4</v>
      </c>
      <c r="C7" s="3" t="s">
        <v>39</v>
      </c>
      <c r="D7" s="49" t="s">
        <v>56</v>
      </c>
      <c r="E7" s="50"/>
      <c r="F7" s="50"/>
      <c r="G7" s="50"/>
      <c r="H7" s="50"/>
      <c r="I7" s="51"/>
    </row>
    <row r="8" spans="2:9" ht="30" customHeight="1" x14ac:dyDescent="0.25">
      <c r="B8" s="2">
        <v>5</v>
      </c>
      <c r="C8" s="23" t="s">
        <v>2</v>
      </c>
      <c r="D8" s="48" t="s">
        <v>8</v>
      </c>
      <c r="E8" s="48"/>
      <c r="F8" s="48"/>
      <c r="G8" s="48"/>
      <c r="H8" s="48"/>
      <c r="I8" s="48"/>
    </row>
    <row r="9" spans="2:9" ht="30" customHeight="1" x14ac:dyDescent="0.25">
      <c r="B9" s="46">
        <v>6</v>
      </c>
      <c r="C9" s="45" t="s">
        <v>3</v>
      </c>
      <c r="D9" s="48" t="s">
        <v>9</v>
      </c>
      <c r="E9" s="48"/>
      <c r="F9" s="48"/>
      <c r="G9" s="48"/>
      <c r="H9" s="48"/>
      <c r="I9" s="48"/>
    </row>
    <row r="10" spans="2:9" ht="30" customHeight="1" x14ac:dyDescent="0.25">
      <c r="B10" s="46"/>
      <c r="C10" s="45"/>
      <c r="D10" s="44" t="s">
        <v>10</v>
      </c>
      <c r="E10" s="44"/>
      <c r="F10" s="44"/>
      <c r="G10" s="44"/>
      <c r="H10" s="44"/>
      <c r="I10" s="44"/>
    </row>
    <row r="11" spans="2:9" ht="30" customHeight="1" x14ac:dyDescent="0.25">
      <c r="B11" s="2">
        <v>7</v>
      </c>
      <c r="C11" s="23" t="s">
        <v>4</v>
      </c>
      <c r="D11" s="48" t="s">
        <v>38</v>
      </c>
      <c r="E11" s="48"/>
      <c r="F11" s="48"/>
      <c r="G11" s="48"/>
      <c r="H11" s="48"/>
      <c r="I11" s="48"/>
    </row>
    <row r="12" spans="2:9" x14ac:dyDescent="0.25">
      <c r="B12" s="2">
        <v>8</v>
      </c>
      <c r="C12" s="3" t="s">
        <v>5</v>
      </c>
      <c r="D12" s="43" t="s">
        <v>61</v>
      </c>
      <c r="E12" s="43"/>
      <c r="F12" s="43"/>
      <c r="G12" s="43"/>
      <c r="H12" s="43"/>
      <c r="I12" s="43"/>
    </row>
    <row r="13" spans="2:9" x14ac:dyDescent="0.25">
      <c r="B13" s="46">
        <v>9</v>
      </c>
      <c r="C13" s="45" t="s">
        <v>6</v>
      </c>
      <c r="D13" s="47" t="s">
        <v>60</v>
      </c>
      <c r="E13" s="4" t="s">
        <v>11</v>
      </c>
      <c r="F13" s="46" t="s">
        <v>13</v>
      </c>
      <c r="G13" s="46"/>
      <c r="H13" s="46" t="s">
        <v>15</v>
      </c>
      <c r="I13" s="46"/>
    </row>
    <row r="14" spans="2:9" x14ac:dyDescent="0.25">
      <c r="B14" s="46"/>
      <c r="C14" s="45"/>
      <c r="D14" s="47"/>
      <c r="E14" s="5" t="s">
        <v>12</v>
      </c>
      <c r="F14" s="5" t="s">
        <v>14</v>
      </c>
      <c r="G14" s="5" t="s">
        <v>12</v>
      </c>
      <c r="H14" s="5" t="s">
        <v>16</v>
      </c>
      <c r="I14" s="5" t="s">
        <v>17</v>
      </c>
    </row>
    <row r="15" spans="2:9" x14ac:dyDescent="0.25">
      <c r="B15" s="2">
        <v>10</v>
      </c>
      <c r="C15" s="3" t="s">
        <v>53</v>
      </c>
      <c r="D15" s="43" t="s">
        <v>59</v>
      </c>
      <c r="E15" s="43"/>
      <c r="F15" s="43"/>
      <c r="G15" s="43"/>
      <c r="H15" s="43"/>
      <c r="I15" s="43"/>
    </row>
  </sheetData>
  <mergeCells count="17">
    <mergeCell ref="D4:I4"/>
    <mergeCell ref="D5:I5"/>
    <mergeCell ref="D8:I8"/>
    <mergeCell ref="D9:I9"/>
    <mergeCell ref="D11:I11"/>
    <mergeCell ref="D6:I6"/>
    <mergeCell ref="D7:I7"/>
    <mergeCell ref="D15:I15"/>
    <mergeCell ref="D10:I10"/>
    <mergeCell ref="C9:C10"/>
    <mergeCell ref="B9:B10"/>
    <mergeCell ref="C13:C14"/>
    <mergeCell ref="B13:B14"/>
    <mergeCell ref="D13:D14"/>
    <mergeCell ref="F13:G13"/>
    <mergeCell ref="H13:I13"/>
    <mergeCell ref="D12:I1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60"/>
  <sheetViews>
    <sheetView tabSelected="1" workbookViewId="0">
      <selection activeCell="L30" sqref="L30"/>
    </sheetView>
  </sheetViews>
  <sheetFormatPr defaultRowHeight="15" x14ac:dyDescent="0.25"/>
  <cols>
    <col min="2" max="2" width="6" customWidth="1"/>
    <col min="4" max="4" width="12.42578125" customWidth="1"/>
    <col min="10" max="10" width="10.5703125" customWidth="1"/>
    <col min="13" max="13" width="26.42578125" customWidth="1"/>
    <col min="14" max="14" width="7.140625" customWidth="1"/>
    <col min="15" max="15" width="19.7109375" customWidth="1"/>
    <col min="16" max="16" width="17.85546875" customWidth="1"/>
  </cols>
  <sheetData>
    <row r="4" spans="2:17" x14ac:dyDescent="0.25">
      <c r="B4" s="54" t="s">
        <v>18</v>
      </c>
      <c r="C4" s="54"/>
      <c r="D4" s="54"/>
      <c r="E4" s="54" t="s">
        <v>20</v>
      </c>
      <c r="F4" s="54"/>
      <c r="G4" s="54"/>
      <c r="H4" s="54"/>
      <c r="I4" s="54"/>
      <c r="J4" s="54"/>
      <c r="L4" s="13"/>
    </row>
    <row r="5" spans="2:17" x14ac:dyDescent="0.25">
      <c r="B5" s="54" t="s">
        <v>19</v>
      </c>
      <c r="C5" s="54"/>
      <c r="D5" s="54"/>
      <c r="E5" s="54" t="s">
        <v>21</v>
      </c>
      <c r="F5" s="54"/>
      <c r="G5" s="54"/>
      <c r="H5" s="54"/>
      <c r="I5" s="54"/>
      <c r="J5" s="54"/>
      <c r="L5" s="1"/>
    </row>
    <row r="6" spans="2:17" x14ac:dyDescent="0.25">
      <c r="B6" s="54" t="s">
        <v>3</v>
      </c>
      <c r="C6" s="54"/>
      <c r="D6" s="54"/>
      <c r="E6" s="54" t="s">
        <v>22</v>
      </c>
      <c r="F6" s="54"/>
      <c r="G6" s="54"/>
      <c r="H6" s="54"/>
      <c r="I6" s="54"/>
      <c r="J6" s="54"/>
    </row>
    <row r="7" spans="2:17" ht="15" customHeight="1" x14ac:dyDescent="0.25">
      <c r="B7" s="55" t="s">
        <v>23</v>
      </c>
      <c r="C7" s="56" t="s">
        <v>24</v>
      </c>
      <c r="D7" s="47" t="s">
        <v>27</v>
      </c>
      <c r="E7" s="54" t="s">
        <v>26</v>
      </c>
      <c r="F7" s="54"/>
      <c r="G7" s="54"/>
      <c r="H7" s="54"/>
      <c r="I7" s="47" t="s">
        <v>32</v>
      </c>
      <c r="J7" s="47" t="s">
        <v>33</v>
      </c>
    </row>
    <row r="8" spans="2:17" ht="60" customHeight="1" x14ac:dyDescent="0.25">
      <c r="B8" s="55"/>
      <c r="C8" s="56"/>
      <c r="D8" s="47"/>
      <c r="E8" s="55" t="s">
        <v>28</v>
      </c>
      <c r="F8" s="6" t="s">
        <v>29</v>
      </c>
      <c r="G8" s="6" t="s">
        <v>30</v>
      </c>
      <c r="H8" s="6" t="s">
        <v>31</v>
      </c>
      <c r="I8" s="47"/>
      <c r="J8" s="47"/>
    </row>
    <row r="9" spans="2:17" ht="15" customHeight="1" x14ac:dyDescent="0.25">
      <c r="B9" s="55"/>
      <c r="C9" s="56"/>
      <c r="D9" s="6" t="s">
        <v>17</v>
      </c>
      <c r="E9" s="55"/>
      <c r="F9" s="7" t="s">
        <v>21</v>
      </c>
      <c r="G9" s="7" t="s">
        <v>21</v>
      </c>
      <c r="H9" s="7" t="s">
        <v>21</v>
      </c>
      <c r="I9" s="7" t="s">
        <v>21</v>
      </c>
      <c r="J9" s="47"/>
      <c r="M9" s="14" t="s">
        <v>44</v>
      </c>
      <c r="N9" s="20" t="s">
        <v>45</v>
      </c>
      <c r="O9" s="18" t="s">
        <v>40</v>
      </c>
      <c r="P9" s="13" t="s">
        <v>47</v>
      </c>
      <c r="Q9" s="18" t="s">
        <v>48</v>
      </c>
    </row>
    <row r="10" spans="2:17" ht="15" customHeight="1" x14ac:dyDescent="0.25">
      <c r="B10" s="7">
        <v>1</v>
      </c>
      <c r="C10" s="7">
        <v>1029</v>
      </c>
      <c r="D10" s="7" t="s">
        <v>25</v>
      </c>
      <c r="E10" s="9">
        <v>23.5</v>
      </c>
      <c r="F10" s="9">
        <v>15</v>
      </c>
      <c r="G10" s="10">
        <f t="shared" ref="G10" si="0">F10*0.6</f>
        <v>9</v>
      </c>
      <c r="H10" s="55" t="s">
        <v>35</v>
      </c>
      <c r="I10" s="55" t="s">
        <v>36</v>
      </c>
      <c r="J10" s="47" t="s">
        <v>22</v>
      </c>
      <c r="M10" s="1">
        <f t="shared" ref="M10:M13" si="1">(G10-$G$18)^2</f>
        <v>4.4520999999999979</v>
      </c>
      <c r="N10" s="21">
        <v>3</v>
      </c>
      <c r="O10" s="19">
        <f>SQRT(M18/N10)</f>
        <v>3.1091477932063634</v>
      </c>
      <c r="P10" s="1">
        <v>1.1000000000000001</v>
      </c>
      <c r="Q10" s="19">
        <f>IF(P10*O10&gt;3,P10*O10,3)</f>
        <v>3.4200625725270002</v>
      </c>
    </row>
    <row r="11" spans="2:17" x14ac:dyDescent="0.25">
      <c r="B11" s="7">
        <v>2</v>
      </c>
      <c r="C11" s="40">
        <v>1030</v>
      </c>
      <c r="D11" s="7" t="s">
        <v>25</v>
      </c>
      <c r="E11" s="9">
        <v>24</v>
      </c>
      <c r="F11" s="9">
        <v>32.6</v>
      </c>
      <c r="G11" s="10">
        <v>15.7</v>
      </c>
      <c r="H11" s="55"/>
      <c r="I11" s="55"/>
      <c r="J11" s="47"/>
      <c r="M11" s="1">
        <f t="shared" si="1"/>
        <v>21.068099999999998</v>
      </c>
      <c r="N11" s="11"/>
    </row>
    <row r="12" spans="2:17" x14ac:dyDescent="0.25">
      <c r="B12" s="7">
        <v>3</v>
      </c>
      <c r="C12" s="40">
        <v>1031</v>
      </c>
      <c r="D12" s="7" t="s">
        <v>25</v>
      </c>
      <c r="E12" s="9">
        <v>25</v>
      </c>
      <c r="F12" s="9">
        <v>17.2</v>
      </c>
      <c r="G12" s="10">
        <f t="shared" ref="G12:G13" si="2">F12*0.6</f>
        <v>10.319999999999999</v>
      </c>
      <c r="H12" s="55"/>
      <c r="I12" s="55"/>
      <c r="J12" s="47"/>
      <c r="M12" s="1">
        <f t="shared" si="1"/>
        <v>0.62410000000000143</v>
      </c>
    </row>
    <row r="13" spans="2:17" x14ac:dyDescent="0.25">
      <c r="B13" s="7">
        <v>4</v>
      </c>
      <c r="C13" s="40">
        <v>1032</v>
      </c>
      <c r="D13" s="7" t="s">
        <v>25</v>
      </c>
      <c r="E13" s="9">
        <v>24</v>
      </c>
      <c r="F13" s="9">
        <v>15.7</v>
      </c>
      <c r="G13" s="10">
        <f t="shared" si="2"/>
        <v>9.42</v>
      </c>
      <c r="H13" s="55"/>
      <c r="I13" s="55"/>
      <c r="J13" s="47"/>
      <c r="M13" s="1">
        <f t="shared" si="1"/>
        <v>2.8560999999999983</v>
      </c>
    </row>
    <row r="14" spans="2:17" ht="15.75" thickBot="1" x14ac:dyDescent="0.3">
      <c r="B14" s="7"/>
      <c r="C14" s="40"/>
      <c r="D14" s="7"/>
      <c r="E14" s="9"/>
      <c r="F14" s="9"/>
      <c r="G14" s="10"/>
      <c r="H14" s="55"/>
      <c r="I14" s="55"/>
      <c r="J14" s="47"/>
      <c r="M14" s="1">
        <v>0</v>
      </c>
    </row>
    <row r="15" spans="2:17" x14ac:dyDescent="0.25">
      <c r="B15" s="7"/>
      <c r="C15" s="40"/>
      <c r="D15" s="7"/>
      <c r="E15" s="9"/>
      <c r="F15" s="9"/>
      <c r="G15" s="10"/>
      <c r="H15" s="55"/>
      <c r="I15" s="55"/>
      <c r="J15" s="47"/>
      <c r="M15" s="1">
        <v>0</v>
      </c>
      <c r="O15" s="41" t="s">
        <v>49</v>
      </c>
      <c r="P15" s="41" t="s">
        <v>50</v>
      </c>
    </row>
    <row r="16" spans="2:17" ht="15.75" thickBot="1" x14ac:dyDescent="0.3">
      <c r="B16" s="7"/>
      <c r="C16" s="40"/>
      <c r="D16" s="7"/>
      <c r="E16" s="9"/>
      <c r="F16" s="9"/>
      <c r="G16" s="10"/>
      <c r="H16" s="55"/>
      <c r="I16" s="55"/>
      <c r="J16" s="47"/>
      <c r="M16" s="1">
        <v>0</v>
      </c>
      <c r="O16" s="42">
        <f>G18-3*O10</f>
        <v>1.7825566203809089</v>
      </c>
      <c r="P16" s="42">
        <f>G18+3*O10</f>
        <v>20.43744337961909</v>
      </c>
    </row>
    <row r="17" spans="2:15" x14ac:dyDescent="0.25">
      <c r="B17" s="38"/>
      <c r="C17" s="39"/>
      <c r="D17" s="38"/>
      <c r="E17" s="9"/>
      <c r="F17" s="9"/>
      <c r="G17" s="10"/>
      <c r="H17" s="55"/>
      <c r="I17" s="55"/>
      <c r="J17" s="47"/>
      <c r="M17" s="1"/>
      <c r="O17" s="41" t="s">
        <v>51</v>
      </c>
    </row>
    <row r="18" spans="2:15" ht="15.75" thickBot="1" x14ac:dyDescent="0.3">
      <c r="B18" s="53" t="s">
        <v>34</v>
      </c>
      <c r="C18" s="53"/>
      <c r="D18" s="53"/>
      <c r="E18" s="53"/>
      <c r="F18" s="53"/>
      <c r="G18" s="10">
        <f>(SUM(G10:G17))/4</f>
        <v>11.11</v>
      </c>
      <c r="H18" s="55"/>
      <c r="I18" s="55"/>
      <c r="J18" s="8"/>
      <c r="M18" s="13">
        <f>SUM(M10:M17)</f>
        <v>29.000399999999996</v>
      </c>
      <c r="O18" s="42">
        <f>G18-1.85*Q10</f>
        <v>4.7828842408250489</v>
      </c>
    </row>
    <row r="19" spans="2:15" x14ac:dyDescent="0.25">
      <c r="B19" s="33"/>
      <c r="C19" s="33"/>
      <c r="D19" s="33"/>
      <c r="E19" s="34"/>
      <c r="F19" s="34"/>
      <c r="G19" s="35"/>
      <c r="H19" s="36"/>
      <c r="I19" s="36"/>
      <c r="J19" s="37"/>
      <c r="M19" s="1"/>
    </row>
    <row r="20" spans="2:15" x14ac:dyDescent="0.25">
      <c r="B20" s="33"/>
      <c r="C20" s="33"/>
      <c r="D20" s="33"/>
      <c r="E20" s="34"/>
      <c r="F20" s="34"/>
      <c r="G20" s="35"/>
      <c r="H20" s="36"/>
      <c r="I20" s="36"/>
      <c r="J20" s="37"/>
      <c r="M20" s="1"/>
    </row>
    <row r="21" spans="2:15" x14ac:dyDescent="0.25">
      <c r="B21" s="33"/>
      <c r="C21" s="33"/>
      <c r="D21" s="33"/>
      <c r="E21" s="34"/>
      <c r="F21" s="34"/>
      <c r="G21" s="35"/>
      <c r="H21" s="36"/>
      <c r="I21" s="36"/>
      <c r="J21" s="37"/>
      <c r="M21" s="1"/>
      <c r="O21" s="20" t="s">
        <v>52</v>
      </c>
    </row>
    <row r="22" spans="2:15" x14ac:dyDescent="0.25">
      <c r="B22" s="33"/>
      <c r="C22" s="33"/>
      <c r="D22" s="33"/>
      <c r="E22" s="34"/>
      <c r="F22" s="34"/>
      <c r="G22" s="35"/>
      <c r="H22" s="36"/>
      <c r="I22" s="36"/>
      <c r="J22" s="37"/>
      <c r="M22" s="1"/>
      <c r="O22" s="22" t="s">
        <v>57</v>
      </c>
    </row>
    <row r="23" spans="2:15" x14ac:dyDescent="0.25">
      <c r="B23" s="33"/>
      <c r="C23" s="33"/>
      <c r="D23" s="33"/>
      <c r="E23" s="34"/>
      <c r="F23" s="34"/>
      <c r="G23" s="35"/>
      <c r="H23" s="36"/>
      <c r="I23" s="36"/>
      <c r="J23" s="37"/>
      <c r="M23" s="1"/>
      <c r="O23" s="21" t="s">
        <v>58</v>
      </c>
    </row>
    <row r="24" spans="2:15" x14ac:dyDescent="0.25">
      <c r="B24" s="33"/>
      <c r="C24" s="33"/>
      <c r="D24" s="33"/>
      <c r="E24" s="34"/>
      <c r="F24" s="34"/>
      <c r="G24" s="35"/>
      <c r="H24" s="36"/>
      <c r="I24" s="36"/>
      <c r="J24" s="37"/>
      <c r="M24" s="1"/>
    </row>
    <row r="25" spans="2:15" x14ac:dyDescent="0.25">
      <c r="B25" s="33"/>
      <c r="C25" s="33"/>
      <c r="D25" s="33"/>
      <c r="E25" s="34"/>
      <c r="F25" s="34"/>
      <c r="G25" s="35"/>
      <c r="H25" s="36"/>
      <c r="I25" s="36"/>
      <c r="J25" s="37"/>
      <c r="M25" s="1"/>
    </row>
    <row r="26" spans="2:15" x14ac:dyDescent="0.25">
      <c r="B26" s="33"/>
      <c r="C26" s="33"/>
      <c r="D26" s="33"/>
      <c r="E26" s="34"/>
      <c r="F26" s="34"/>
      <c r="G26" s="35"/>
      <c r="H26" s="36"/>
      <c r="I26" s="36"/>
      <c r="J26" s="37"/>
      <c r="M26" s="1"/>
    </row>
    <row r="27" spans="2:15" x14ac:dyDescent="0.25">
      <c r="B27" s="33"/>
      <c r="C27" s="33"/>
      <c r="D27" s="33"/>
      <c r="E27" s="34"/>
      <c r="F27" s="34"/>
      <c r="G27" s="35"/>
      <c r="H27" s="36"/>
      <c r="I27" s="36"/>
      <c r="J27" s="37"/>
      <c r="M27" s="1"/>
    </row>
    <row r="28" spans="2:15" x14ac:dyDescent="0.25">
      <c r="H28" s="36"/>
      <c r="I28" s="36"/>
      <c r="J28" s="37"/>
    </row>
    <row r="30" spans="2:15" x14ac:dyDescent="0.25">
      <c r="C30" s="52" t="s">
        <v>46</v>
      </c>
      <c r="D30" s="52"/>
      <c r="E30" s="52"/>
      <c r="F30" s="52"/>
      <c r="G30" s="52"/>
      <c r="H30" s="52"/>
      <c r="I30" s="52"/>
      <c r="J30" s="52"/>
    </row>
    <row r="31" spans="2:15" x14ac:dyDescent="0.25">
      <c r="C31" s="12"/>
      <c r="D31" s="15" t="s">
        <v>41</v>
      </c>
      <c r="E31" s="13"/>
      <c r="F31" s="13"/>
      <c r="G31" s="16" t="s">
        <v>42</v>
      </c>
      <c r="H31" s="13"/>
      <c r="I31" s="17" t="s">
        <v>43</v>
      </c>
      <c r="J31" s="12"/>
    </row>
    <row r="35" spans="3:9" ht="15.75" thickBot="1" x14ac:dyDescent="0.3"/>
    <row r="36" spans="3:9" x14ac:dyDescent="0.25">
      <c r="C36" s="24"/>
      <c r="D36" s="25"/>
      <c r="E36" s="25"/>
      <c r="F36" s="25"/>
      <c r="G36" s="25"/>
      <c r="H36" s="25"/>
      <c r="I36" s="26"/>
    </row>
    <row r="37" spans="3:9" x14ac:dyDescent="0.25">
      <c r="C37" s="27"/>
      <c r="D37" s="28"/>
      <c r="E37" s="28"/>
      <c r="F37" s="28"/>
      <c r="G37" s="28"/>
      <c r="H37" s="28"/>
      <c r="I37" s="29"/>
    </row>
    <row r="38" spans="3:9" x14ac:dyDescent="0.25">
      <c r="C38" s="27"/>
      <c r="D38" s="28"/>
      <c r="E38" s="28"/>
      <c r="F38" s="28"/>
      <c r="G38" s="28"/>
      <c r="H38" s="28"/>
      <c r="I38" s="29"/>
    </row>
    <row r="39" spans="3:9" x14ac:dyDescent="0.25">
      <c r="C39" s="27"/>
      <c r="D39" s="28"/>
      <c r="E39" s="28"/>
      <c r="F39" s="28"/>
      <c r="G39" s="28"/>
      <c r="H39" s="28"/>
      <c r="I39" s="29"/>
    </row>
    <row r="40" spans="3:9" x14ac:dyDescent="0.25">
      <c r="C40" s="27"/>
      <c r="D40" s="28"/>
      <c r="E40" s="28"/>
      <c r="F40" s="28"/>
      <c r="G40" s="28"/>
      <c r="H40" s="28"/>
      <c r="I40" s="29"/>
    </row>
    <row r="41" spans="3:9" x14ac:dyDescent="0.25">
      <c r="C41" s="27"/>
      <c r="D41" s="28"/>
      <c r="E41" s="28"/>
      <c r="F41" s="28"/>
      <c r="G41" s="28"/>
      <c r="H41" s="28"/>
      <c r="I41" s="29"/>
    </row>
    <row r="42" spans="3:9" x14ac:dyDescent="0.25">
      <c r="C42" s="27"/>
      <c r="D42" s="28"/>
      <c r="E42" s="28"/>
      <c r="F42" s="28"/>
      <c r="G42" s="28"/>
      <c r="H42" s="28"/>
      <c r="I42" s="29"/>
    </row>
    <row r="43" spans="3:9" x14ac:dyDescent="0.25">
      <c r="C43" s="27"/>
      <c r="D43" s="28"/>
      <c r="E43" s="28"/>
      <c r="F43" s="28"/>
      <c r="G43" s="28"/>
      <c r="H43" s="28"/>
      <c r="I43" s="29"/>
    </row>
    <row r="44" spans="3:9" x14ac:dyDescent="0.25">
      <c r="C44" s="27"/>
      <c r="D44" s="28"/>
      <c r="E44" s="28"/>
      <c r="F44" s="28"/>
      <c r="G44" s="28"/>
      <c r="H44" s="28"/>
      <c r="I44" s="29"/>
    </row>
    <row r="45" spans="3:9" x14ac:dyDescent="0.25">
      <c r="C45" s="27"/>
      <c r="D45" s="28"/>
      <c r="E45" s="28"/>
      <c r="F45" s="28"/>
      <c r="G45" s="28"/>
      <c r="H45" s="28"/>
      <c r="I45" s="29"/>
    </row>
    <row r="46" spans="3:9" x14ac:dyDescent="0.25">
      <c r="C46" s="27"/>
      <c r="D46" s="28"/>
      <c r="E46" s="28"/>
      <c r="F46" s="28"/>
      <c r="G46" s="28"/>
      <c r="H46" s="28"/>
      <c r="I46" s="29"/>
    </row>
    <row r="47" spans="3:9" x14ac:dyDescent="0.25">
      <c r="C47" s="27"/>
      <c r="D47" s="28"/>
      <c r="E47" s="28"/>
      <c r="F47" s="28"/>
      <c r="G47" s="28"/>
      <c r="H47" s="28"/>
      <c r="I47" s="29"/>
    </row>
    <row r="48" spans="3:9" x14ac:dyDescent="0.25">
      <c r="C48" s="27"/>
      <c r="D48" s="28"/>
      <c r="E48" s="28"/>
      <c r="F48" s="28"/>
      <c r="G48" s="28"/>
      <c r="H48" s="28"/>
      <c r="I48" s="29"/>
    </row>
    <row r="49" spans="3:9" x14ac:dyDescent="0.25">
      <c r="C49" s="27"/>
      <c r="D49" s="28"/>
      <c r="E49" s="28"/>
      <c r="F49" s="28"/>
      <c r="G49" s="28"/>
      <c r="H49" s="28"/>
      <c r="I49" s="29"/>
    </row>
    <row r="50" spans="3:9" x14ac:dyDescent="0.25">
      <c r="C50" s="27"/>
      <c r="D50" s="28"/>
      <c r="E50" s="28"/>
      <c r="F50" s="28"/>
      <c r="G50" s="28"/>
      <c r="H50" s="28"/>
      <c r="I50" s="29"/>
    </row>
    <row r="51" spans="3:9" x14ac:dyDescent="0.25">
      <c r="C51" s="27"/>
      <c r="D51" s="28"/>
      <c r="E51" s="28"/>
      <c r="F51" s="28"/>
      <c r="G51" s="28"/>
      <c r="H51" s="28"/>
      <c r="I51" s="29"/>
    </row>
    <row r="52" spans="3:9" x14ac:dyDescent="0.25">
      <c r="C52" s="27"/>
      <c r="D52" s="28"/>
      <c r="E52" s="28"/>
      <c r="F52" s="28"/>
      <c r="G52" s="28"/>
      <c r="H52" s="28"/>
      <c r="I52" s="29"/>
    </row>
    <row r="53" spans="3:9" x14ac:dyDescent="0.25">
      <c r="C53" s="27"/>
      <c r="D53" s="28"/>
      <c r="E53" s="28"/>
      <c r="F53" s="28"/>
      <c r="G53" s="28"/>
      <c r="H53" s="28"/>
      <c r="I53" s="29"/>
    </row>
    <row r="54" spans="3:9" x14ac:dyDescent="0.25">
      <c r="C54" s="27"/>
      <c r="D54" s="28"/>
      <c r="E54" s="28"/>
      <c r="F54" s="28"/>
      <c r="G54" s="28"/>
      <c r="H54" s="28"/>
      <c r="I54" s="29"/>
    </row>
    <row r="55" spans="3:9" x14ac:dyDescent="0.25">
      <c r="C55" s="27"/>
      <c r="D55" s="28"/>
      <c r="E55" s="28"/>
      <c r="F55" s="28"/>
      <c r="G55" s="28"/>
      <c r="H55" s="28"/>
      <c r="I55" s="29"/>
    </row>
    <row r="56" spans="3:9" x14ac:dyDescent="0.25">
      <c r="C56" s="27"/>
      <c r="D56" s="28"/>
      <c r="E56" s="28"/>
      <c r="F56" s="28"/>
      <c r="G56" s="28"/>
      <c r="H56" s="28"/>
      <c r="I56" s="29"/>
    </row>
    <row r="57" spans="3:9" x14ac:dyDescent="0.25">
      <c r="C57" s="27"/>
      <c r="D57" s="28"/>
      <c r="E57" s="28"/>
      <c r="F57" s="28"/>
      <c r="G57" s="28"/>
      <c r="H57" s="28"/>
      <c r="I57" s="29"/>
    </row>
    <row r="58" spans="3:9" x14ac:dyDescent="0.25">
      <c r="C58" s="27"/>
      <c r="D58" s="28"/>
      <c r="E58" s="28"/>
      <c r="F58" s="28"/>
      <c r="G58" s="28"/>
      <c r="H58" s="28"/>
      <c r="I58" s="29"/>
    </row>
    <row r="59" spans="3:9" x14ac:dyDescent="0.25">
      <c r="C59" s="27"/>
      <c r="D59" s="28"/>
      <c r="E59" s="28"/>
      <c r="F59" s="28"/>
      <c r="G59" s="28"/>
      <c r="H59" s="28"/>
      <c r="I59" s="29"/>
    </row>
    <row r="60" spans="3:9" ht="15.75" thickBot="1" x14ac:dyDescent="0.3">
      <c r="C60" s="30"/>
      <c r="D60" s="31"/>
      <c r="E60" s="31"/>
      <c r="F60" s="31"/>
      <c r="G60" s="31"/>
      <c r="H60" s="31"/>
      <c r="I60" s="32"/>
    </row>
  </sheetData>
  <mergeCells count="18">
    <mergeCell ref="B4:D4"/>
    <mergeCell ref="B5:D5"/>
    <mergeCell ref="B6:D6"/>
    <mergeCell ref="E4:J4"/>
    <mergeCell ref="E5:J5"/>
    <mergeCell ref="E6:J6"/>
    <mergeCell ref="C30:J30"/>
    <mergeCell ref="J7:J9"/>
    <mergeCell ref="B18:F18"/>
    <mergeCell ref="E7:H7"/>
    <mergeCell ref="B7:B9"/>
    <mergeCell ref="C7:C9"/>
    <mergeCell ref="D7:D8"/>
    <mergeCell ref="E8:E9"/>
    <mergeCell ref="I7:I8"/>
    <mergeCell ref="H10:H18"/>
    <mergeCell ref="I10:I18"/>
    <mergeCell ref="J10:J17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Изходни данни</vt:lpstr>
      <vt:lpstr>Резултати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PC9</cp:lastModifiedBy>
  <dcterms:created xsi:type="dcterms:W3CDTF">2016-01-18T09:15:13Z</dcterms:created>
  <dcterms:modified xsi:type="dcterms:W3CDTF">2016-02-09T10:41:23Z</dcterms:modified>
</cp:coreProperties>
</file>